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Расходы!$A$7:$Q$15</definedName>
    <definedName name="range">#REF!</definedName>
    <definedName name="_xlnm.Print_Titles" localSheetId="0">Расходы!$6:$6</definedName>
    <definedName name="_xlnm.Print_Area" localSheetId="0">Расходы!$A$3:$R$27</definedName>
  </definedNames>
  <calcPr calcId="124519"/>
</workbook>
</file>

<file path=xl/calcChain.xml><?xml version="1.0" encoding="utf-8"?>
<calcChain xmlns="http://schemas.openxmlformats.org/spreadsheetml/2006/main">
  <c r="L12" i="1"/>
  <c r="N15"/>
  <c r="O12"/>
  <c r="J15"/>
  <c r="K15"/>
  <c r="L15"/>
  <c r="M15"/>
  <c r="O13"/>
  <c r="O15" s="1"/>
  <c r="L13"/>
  <c r="H15"/>
  <c r="G15"/>
  <c r="I11"/>
  <c r="I13"/>
  <c r="I14"/>
  <c r="I9"/>
  <c r="I10"/>
  <c r="I8"/>
  <c r="I15" l="1"/>
</calcChain>
</file>

<file path=xl/sharedStrings.xml><?xml version="1.0" encoding="utf-8"?>
<sst xmlns="http://schemas.openxmlformats.org/spreadsheetml/2006/main" count="72" uniqueCount="58">
  <si>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</si>
  <si>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</si>
  <si>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</si>
  <si>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</si>
  <si>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</si>
  <si>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</si>
  <si>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</si>
  <si>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</si>
  <si>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</si>
  <si>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</si>
  <si>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</si>
  <si>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</si>
  <si>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</si>
  <si>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</si>
  <si>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</si>
  <si>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</si>
  <si>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</si>
  <si>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</si>
  <si>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</si>
  <si>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</si>
  <si>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</si>
  <si>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</si>
  <si>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</si>
  <si>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</si>
  <si>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</si>
  <si>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</si>
  <si>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</si>
  <si>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</si>
  <si>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</si>
  <si>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</si>
  <si>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</si>
  <si>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2020 год (+/-)</t>
  </si>
  <si>
    <t>Изменение 2021 год (+/-)</t>
  </si>
  <si>
    <t>Изменение 2022 год (+/-)</t>
  </si>
  <si>
    <t>Изменение распределения бюджетных ассигнований по ведомственной структуре расходов бюджета Любохонского городского поселения Дятьковского муниципального района Брянской областина на 2020 год и на плановый период 2021 и 2022 годов</t>
  </si>
  <si>
    <t>Руководство и управление в сфере установленных функций органов местного самоуправления</t>
  </si>
  <si>
    <t>01</t>
  </si>
  <si>
    <t>04</t>
  </si>
  <si>
    <t>0700080040</t>
  </si>
  <si>
    <t>244</t>
  </si>
  <si>
    <t>Обеспечение сохранности автомобильных дорог местного значения и условий безопасного движения по ним</t>
  </si>
  <si>
    <t>09</t>
  </si>
  <si>
    <t>0700081610</t>
  </si>
  <si>
    <t>Обеспечение реализации государственных полномочий в области строительства архитектуры и развитие дорожного хозяйства Брянской области (2014-2020 годы) ПП "Автомобильные дороги" (2014-2020 годы), капитальный ремонт и ремонт автомобильных дорог общего пользования местного значения и искусственных сооружений на них</t>
  </si>
  <si>
    <t>07000S6170</t>
  </si>
  <si>
    <t>Организация и обеспечение освещения улиц</t>
  </si>
  <si>
    <t>05</t>
  </si>
  <si>
    <t>03</t>
  </si>
  <si>
    <t>0700081690</t>
  </si>
  <si>
    <t>Реализация программ формирования современной городской среды</t>
  </si>
  <si>
    <t>070F55550</t>
  </si>
  <si>
    <t>Выплаты муниципальных пенсий (доплат к государственным пенсиям)</t>
  </si>
  <si>
    <t>0700082450</t>
  </si>
  <si>
    <t>312</t>
  </si>
  <si>
    <t>Мероприятия по благоустройству</t>
  </si>
  <si>
    <t>0700081730</t>
  </si>
  <si>
    <t xml:space="preserve">Главный бухгалтер                                                                                                                                                                                               Т.Ю. Лукашина                                                                                                           </t>
  </si>
  <si>
    <t>Глава Администрации поселка Любохна                                                                                                                                                                     Д.О.Смоляков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</si>
</sst>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8">
    <font>
      <sz val="10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44" fontId="4" fillId="0" borderId="0">
      <alignment vertical="top" wrapText="1"/>
    </xf>
  </cellStyleXfs>
  <cellXfs count="3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11" xfId="0" applyNumberFormat="1" applyFont="1" applyFill="1" applyBorder="1" applyAlignment="1">
      <alignment horizontal="right" vertical="center" wrapText="1"/>
    </xf>
    <xf numFmtId="4" fontId="1" fillId="0" borderId="12" xfId="0" applyNumberFormat="1" applyFont="1" applyFill="1" applyBorder="1" applyAlignment="1">
      <alignment horizontal="right" vertical="center" wrapText="1"/>
    </xf>
    <xf numFmtId="4" fontId="3" fillId="0" borderId="16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3"/>
  <sheetViews>
    <sheetView tabSelected="1" view="pageBreakPreview" topLeftCell="B7" zoomScale="85" zoomScaleSheetLayoutView="85" workbookViewId="0">
      <selection activeCell="A3" sqref="A3:O25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15" width="22.83203125" customWidth="1"/>
    <col min="16" max="17" width="18.6640625" style="3" customWidth="1"/>
  </cols>
  <sheetData>
    <row r="1" spans="1:15">
      <c r="A1" t="s">
        <v>0</v>
      </c>
    </row>
    <row r="3" spans="1:15" ht="28.35" customHeight="1">
      <c r="A3" s="27" t="s">
        <v>26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45.75" customHeight="1">
      <c r="A4" s="30" t="s">
        <v>34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5" ht="15" customHeight="1">
      <c r="A5" s="31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</row>
    <row r="6" spans="1:15" ht="39.75" customHeight="1">
      <c r="A6" s="15" t="s">
        <v>2</v>
      </c>
      <c r="B6" s="16" t="s">
        <v>3</v>
      </c>
      <c r="C6" s="16" t="s">
        <v>4</v>
      </c>
      <c r="D6" s="16" t="s">
        <v>5</v>
      </c>
      <c r="E6" s="16" t="s">
        <v>6</v>
      </c>
      <c r="F6" s="16" t="s">
        <v>7</v>
      </c>
      <c r="G6" s="16" t="s">
        <v>27</v>
      </c>
      <c r="H6" s="16" t="s">
        <v>31</v>
      </c>
      <c r="I6" s="16" t="s">
        <v>8</v>
      </c>
      <c r="J6" s="16" t="s">
        <v>28</v>
      </c>
      <c r="K6" s="16" t="s">
        <v>32</v>
      </c>
      <c r="L6" s="16" t="s">
        <v>9</v>
      </c>
      <c r="M6" s="16" t="s">
        <v>29</v>
      </c>
      <c r="N6" s="16" t="s">
        <v>33</v>
      </c>
      <c r="O6" s="17" t="s">
        <v>30</v>
      </c>
    </row>
    <row r="7" spans="1:15" ht="14.45" customHeight="1">
      <c r="A7" s="18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  <c r="K7" s="1" t="s">
        <v>20</v>
      </c>
      <c r="L7" s="1" t="s">
        <v>21</v>
      </c>
      <c r="M7" s="1" t="s">
        <v>22</v>
      </c>
      <c r="N7" s="1" t="s">
        <v>23</v>
      </c>
      <c r="O7" s="19" t="s">
        <v>24</v>
      </c>
    </row>
    <row r="8" spans="1:15" ht="47.25">
      <c r="A8" s="4" t="s">
        <v>35</v>
      </c>
      <c r="B8" s="1">
        <v>905</v>
      </c>
      <c r="C8" s="5" t="s">
        <v>36</v>
      </c>
      <c r="D8" s="5" t="s">
        <v>37</v>
      </c>
      <c r="E8" s="5" t="s">
        <v>38</v>
      </c>
      <c r="F8" s="5" t="s">
        <v>39</v>
      </c>
      <c r="G8" s="2">
        <v>698400</v>
      </c>
      <c r="H8" s="2">
        <v>40428</v>
      </c>
      <c r="I8" s="2">
        <f>G8+H8</f>
        <v>738828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0">
        <v>0</v>
      </c>
    </row>
    <row r="9" spans="1:15" ht="63">
      <c r="A9" s="4" t="s">
        <v>40</v>
      </c>
      <c r="B9" s="1">
        <v>905</v>
      </c>
      <c r="C9" s="5" t="s">
        <v>37</v>
      </c>
      <c r="D9" s="5" t="s">
        <v>41</v>
      </c>
      <c r="E9" s="5" t="s">
        <v>42</v>
      </c>
      <c r="F9" s="5" t="s">
        <v>39</v>
      </c>
      <c r="G9" s="2">
        <v>464804</v>
      </c>
      <c r="H9" s="2">
        <v>161173.64000000001</v>
      </c>
      <c r="I9" s="2">
        <f t="shared" ref="I9:I14" si="0">G9+H9</f>
        <v>625977.64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0">
        <v>0</v>
      </c>
    </row>
    <row r="10" spans="1:15" ht="157.5">
      <c r="A10" s="7" t="s">
        <v>43</v>
      </c>
      <c r="B10" s="8">
        <v>905</v>
      </c>
      <c r="C10" s="9" t="s">
        <v>37</v>
      </c>
      <c r="D10" s="9" t="s">
        <v>41</v>
      </c>
      <c r="E10" s="9" t="s">
        <v>44</v>
      </c>
      <c r="F10" s="9" t="s">
        <v>39</v>
      </c>
      <c r="G10" s="10">
        <v>6559921</v>
      </c>
      <c r="H10" s="2">
        <v>0.05</v>
      </c>
      <c r="I10" s="2">
        <f t="shared" si="0"/>
        <v>6559921.0499999998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0">
        <v>0</v>
      </c>
    </row>
    <row r="11" spans="1:15" ht="39.75" customHeight="1">
      <c r="A11" s="4" t="s">
        <v>45</v>
      </c>
      <c r="B11" s="11">
        <v>905</v>
      </c>
      <c r="C11" s="12" t="s">
        <v>46</v>
      </c>
      <c r="D11" s="12" t="s">
        <v>47</v>
      </c>
      <c r="E11" s="12" t="s">
        <v>48</v>
      </c>
      <c r="F11" s="12" t="s">
        <v>39</v>
      </c>
      <c r="G11" s="13">
        <v>731000</v>
      </c>
      <c r="H11" s="6">
        <v>20000</v>
      </c>
      <c r="I11" s="2">
        <f t="shared" si="0"/>
        <v>751000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0">
        <v>0</v>
      </c>
    </row>
    <row r="12" spans="1:15" ht="39.75" customHeight="1">
      <c r="A12" s="4" t="s">
        <v>54</v>
      </c>
      <c r="B12" s="11">
        <v>905</v>
      </c>
      <c r="C12" s="12" t="s">
        <v>46</v>
      </c>
      <c r="D12" s="12" t="s">
        <v>47</v>
      </c>
      <c r="E12" s="12" t="s">
        <v>55</v>
      </c>
      <c r="F12" s="12" t="s">
        <v>39</v>
      </c>
      <c r="G12" s="13"/>
      <c r="H12" s="6"/>
      <c r="I12" s="2"/>
      <c r="J12" s="2">
        <v>305425</v>
      </c>
      <c r="K12" s="2">
        <v>-0.38</v>
      </c>
      <c r="L12" s="2">
        <f>J12+K12</f>
        <v>305424.62</v>
      </c>
      <c r="M12" s="2">
        <v>96762</v>
      </c>
      <c r="N12" s="2">
        <v>0.2</v>
      </c>
      <c r="O12" s="20">
        <f>M12+N12</f>
        <v>96762.2</v>
      </c>
    </row>
    <row r="13" spans="1:15" ht="56.25" customHeight="1">
      <c r="A13" s="14" t="s">
        <v>49</v>
      </c>
      <c r="B13" s="11">
        <v>905</v>
      </c>
      <c r="C13" s="12" t="s">
        <v>46</v>
      </c>
      <c r="D13" s="12" t="s">
        <v>47</v>
      </c>
      <c r="E13" s="12" t="s">
        <v>50</v>
      </c>
      <c r="F13" s="12" t="s">
        <v>39</v>
      </c>
      <c r="G13" s="13">
        <v>1547875</v>
      </c>
      <c r="H13" s="6">
        <v>0.9</v>
      </c>
      <c r="I13" s="2">
        <f t="shared" si="0"/>
        <v>1547875.9</v>
      </c>
      <c r="J13" s="2">
        <v>1521039</v>
      </c>
      <c r="K13" s="2">
        <v>0.38</v>
      </c>
      <c r="L13" s="2">
        <f>J13+K13</f>
        <v>1521039.38</v>
      </c>
      <c r="M13" s="2">
        <v>1582005</v>
      </c>
      <c r="N13" s="2">
        <v>-0.2</v>
      </c>
      <c r="O13" s="20">
        <f>M13+N13</f>
        <v>1582004.8</v>
      </c>
    </row>
    <row r="14" spans="1:15" ht="43.5" customHeight="1" thickBot="1">
      <c r="A14" s="7" t="s">
        <v>51</v>
      </c>
      <c r="B14" s="21">
        <v>905</v>
      </c>
      <c r="C14" s="22" t="s">
        <v>19</v>
      </c>
      <c r="D14" s="22" t="s">
        <v>36</v>
      </c>
      <c r="E14" s="22" t="s">
        <v>52</v>
      </c>
      <c r="F14" s="22" t="s">
        <v>53</v>
      </c>
      <c r="G14" s="23">
        <v>440908</v>
      </c>
      <c r="H14" s="24">
        <v>58000.639999999999</v>
      </c>
      <c r="I14" s="10">
        <f t="shared" si="0"/>
        <v>498908.64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25">
        <v>0</v>
      </c>
    </row>
    <row r="15" spans="1:15" ht="32.25" customHeight="1" thickBot="1">
      <c r="A15" s="32" t="s">
        <v>25</v>
      </c>
      <c r="B15" s="33"/>
      <c r="C15" s="33"/>
      <c r="D15" s="33"/>
      <c r="E15" s="33"/>
      <c r="F15" s="34"/>
      <c r="G15" s="26">
        <f>SUM(G8:G14)</f>
        <v>10442908</v>
      </c>
      <c r="H15" s="26">
        <f t="shared" ref="H15:O15" si="1">SUM(H8:H14)</f>
        <v>279603.23</v>
      </c>
      <c r="I15" s="26">
        <f t="shared" si="1"/>
        <v>10722511.23</v>
      </c>
      <c r="J15" s="26">
        <f t="shared" si="1"/>
        <v>1826464</v>
      </c>
      <c r="K15" s="26">
        <f t="shared" si="1"/>
        <v>0</v>
      </c>
      <c r="L15" s="26">
        <f t="shared" si="1"/>
        <v>1826464</v>
      </c>
      <c r="M15" s="26">
        <f t="shared" si="1"/>
        <v>1678767</v>
      </c>
      <c r="N15" s="26">
        <f t="shared" si="1"/>
        <v>0</v>
      </c>
      <c r="O15" s="26">
        <f t="shared" si="1"/>
        <v>1678767</v>
      </c>
    </row>
    <row r="19" spans="1:12">
      <c r="A19" s="28"/>
      <c r="B19" s="29"/>
      <c r="C19" s="29"/>
      <c r="D19" s="29"/>
      <c r="E19" s="29"/>
      <c r="F19" s="29"/>
      <c r="G19" s="29"/>
      <c r="H19" s="29"/>
      <c r="I19" s="29"/>
    </row>
    <row r="20" spans="1:12">
      <c r="A20" s="28"/>
      <c r="B20" s="29"/>
      <c r="C20" s="29"/>
      <c r="D20" s="29"/>
      <c r="E20" s="29"/>
      <c r="F20" s="29"/>
      <c r="G20" s="29"/>
    </row>
    <row r="21" spans="1:12" ht="19.5" customHeight="1">
      <c r="E21" s="37" t="s">
        <v>57</v>
      </c>
      <c r="F21" s="35"/>
      <c r="G21" s="35"/>
      <c r="H21" s="35"/>
      <c r="I21" s="35"/>
      <c r="J21" s="35"/>
      <c r="K21" s="35"/>
      <c r="L21" s="35"/>
    </row>
    <row r="23" spans="1:12" ht="22.5" customHeight="1">
      <c r="E23" s="36" t="s">
        <v>56</v>
      </c>
      <c r="F23" s="36"/>
      <c r="G23" s="36"/>
      <c r="H23" s="36"/>
      <c r="I23" s="36"/>
      <c r="J23" s="36"/>
      <c r="K23" s="36"/>
      <c r="L23" s="36"/>
    </row>
  </sheetData>
  <mergeCells count="8">
    <mergeCell ref="A3:O3"/>
    <mergeCell ref="A19:I19"/>
    <mergeCell ref="A20:G20"/>
    <mergeCell ref="E23:L23"/>
    <mergeCell ref="A4:O4"/>
    <mergeCell ref="A5:O5"/>
    <mergeCell ref="A15:F15"/>
    <mergeCell ref="E21:L21"/>
  </mergeCells>
  <pageMargins left="0.39370078740157483" right="0.39370078740157483" top="0.45" bottom="0.51181102362204722" header="0.31496062992125984" footer="0.31496062992125984"/>
  <pageSetup paperSize="9" scale="4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2020-01-28T07:48:11Z</dcterms:modified>
</cp:coreProperties>
</file>